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staciones Exportación Yabog-GTB\6. REQUERIMIENTOS DE MATERIALES\2026\YPFB TR\PP 2000003362 Servicio Montaje TK 671 Pocitos - STEVE\Montaje TK 671 2026\"/>
    </mc:Choice>
  </mc:AlternateContent>
  <bookViews>
    <workbookView xWindow="-105" yWindow="-105" windowWidth="23250" windowHeight="12450" tabRatio="744"/>
  </bookViews>
  <sheets>
    <sheet name="Formato B" sheetId="8" r:id="rId1"/>
  </sheets>
  <definedNames>
    <definedName name="_xlnm._FilterDatabase" localSheetId="0" hidden="1">'Formato B'!$A$6:$G$76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8" l="1"/>
  <c r="F28" i="8"/>
  <c r="F27" i="8"/>
  <c r="F26" i="8"/>
  <c r="F25" i="8"/>
  <c r="F24" i="8"/>
  <c r="F23" i="8"/>
  <c r="F22" i="8"/>
  <c r="F21" i="8"/>
  <c r="F20" i="8"/>
  <c r="F19" i="8"/>
  <c r="F18" i="8"/>
  <c r="F75" i="8" l="1"/>
  <c r="F74" i="8"/>
  <c r="F73" i="8"/>
  <c r="G72" i="8" s="1"/>
  <c r="F71" i="8"/>
  <c r="G70" i="8" s="1"/>
  <c r="F69" i="8"/>
  <c r="F68" i="8"/>
  <c r="F67" i="8"/>
  <c r="G66" i="8" s="1"/>
  <c r="F65" i="8"/>
  <c r="F64" i="8"/>
  <c r="F62" i="8"/>
  <c r="F61" i="8"/>
  <c r="F60" i="8"/>
  <c r="F59" i="8"/>
  <c r="F57" i="8"/>
  <c r="F56" i="8"/>
  <c r="F53" i="8"/>
  <c r="F52" i="8"/>
  <c r="F51" i="8"/>
  <c r="F50" i="8"/>
  <c r="F49" i="8"/>
  <c r="F48" i="8"/>
  <c r="F46" i="8"/>
  <c r="F45" i="8"/>
  <c r="F44" i="8"/>
  <c r="F43" i="8"/>
  <c r="F42" i="8"/>
  <c r="F41" i="8"/>
  <c r="F40" i="8"/>
  <c r="F38" i="8"/>
  <c r="F37" i="8"/>
  <c r="F36" i="8"/>
  <c r="F35" i="8"/>
  <c r="F34" i="8"/>
  <c r="F33" i="8"/>
  <c r="F32" i="8"/>
  <c r="F31" i="8"/>
  <c r="F16" i="8"/>
  <c r="F15" i="8"/>
  <c r="F13" i="8"/>
  <c r="F12" i="8"/>
  <c r="F11" i="8"/>
  <c r="F9" i="8"/>
  <c r="F8" i="8"/>
  <c r="G63" i="8" l="1"/>
  <c r="G55" i="8"/>
  <c r="G58" i="8"/>
  <c r="G47" i="8"/>
  <c r="G39" i="8"/>
  <c r="G14" i="8"/>
  <c r="G30" i="8"/>
  <c r="G17" i="8"/>
  <c r="G10" i="8"/>
  <c r="G7" i="8"/>
  <c r="G54" i="8" l="1"/>
  <c r="G76" i="8" s="1"/>
</calcChain>
</file>

<file path=xl/sharedStrings.xml><?xml version="1.0" encoding="utf-8"?>
<sst xmlns="http://schemas.openxmlformats.org/spreadsheetml/2006/main" count="200" uniqueCount="151">
  <si>
    <t>Provisión e instalación de soporte y placa de datos técnicos en acero inoxidable (250x150 mm)</t>
  </si>
  <si>
    <t>Global</t>
  </si>
  <si>
    <t>Pza</t>
  </si>
  <si>
    <t>m2</t>
  </si>
  <si>
    <t>m3</t>
  </si>
  <si>
    <t>Data Book</t>
  </si>
  <si>
    <t>Instalación de sello perimetral en la pestaña y anillo de fundación</t>
  </si>
  <si>
    <t>Placa de información</t>
  </si>
  <si>
    <t>Alcance  recubrimiento</t>
  </si>
  <si>
    <t>Obras civiles</t>
  </si>
  <si>
    <t>Montaje de chapas de piso y columna central</t>
  </si>
  <si>
    <t>Cierre de entrada de hombre de cuerpo y techo</t>
  </si>
  <si>
    <t>Preparación de superficie</t>
  </si>
  <si>
    <t>Aplicación de pintura 1ra. capa (imprimante)</t>
  </si>
  <si>
    <t xml:space="preserve">Pintado de logotipo </t>
  </si>
  <si>
    <t>Demolición de acera perimetral</t>
  </si>
  <si>
    <t xml:space="preserve">Elaboración de plan de soldadura para boquillas de procesos, piping y SCI </t>
  </si>
  <si>
    <t>Unidad</t>
  </si>
  <si>
    <t>Cantidad</t>
  </si>
  <si>
    <t>Ingenieria</t>
  </si>
  <si>
    <t>Topografía y replanteo</t>
  </si>
  <si>
    <t>Movimiento de tierra para adecuación de dique</t>
  </si>
  <si>
    <t xml:space="preserve">Piezas </t>
  </si>
  <si>
    <t>Detalle de Actividades</t>
  </si>
  <si>
    <t>Item</t>
  </si>
  <si>
    <t>Logística Movilización y Desmovilización</t>
  </si>
  <si>
    <t>Provisión de suelo, nivelado y compactación subrasante</t>
  </si>
  <si>
    <t>Adecuación Piping Entrada y Salida de TK de 10000 BBL</t>
  </si>
  <si>
    <t>Sistema Contra Incendio Entrada y Salida</t>
  </si>
  <si>
    <t xml:space="preserve">Limpieza e inspección de superficie </t>
  </si>
  <si>
    <t>Pintado de leyendas y rombro NFPA</t>
  </si>
  <si>
    <t xml:space="preserve"> Trabajo de gabinete</t>
  </si>
  <si>
    <t>Elaboración de procedimientos de montaje de tanque abulonado a detalle por cada tipo de actividad</t>
  </si>
  <si>
    <t xml:space="preserve">Acera perimetral con hormigón ciclopeo (ancho 0,9 metros) perímetro del tanque </t>
  </si>
  <si>
    <t>Colocado hormigón articulado para dique</t>
  </si>
  <si>
    <t>Montaje de boquillas roscada en el cuerpo de entrada de 4" ansi 150  salida de 6" ansi 150 drenaje de 3" ansi 150</t>
  </si>
  <si>
    <t>Prueba hidrostática a tanque con provisión y disposición final del agua</t>
  </si>
  <si>
    <t>Montaje de boquilla roscada en el cuerpo de SCI de 4" ANSI 150</t>
  </si>
  <si>
    <t>Provisión de rociadores de colgante de espuma modelo HK2.95 BR</t>
  </si>
  <si>
    <t>Pintado anillo de fundación y aceras</t>
  </si>
  <si>
    <t>Instalación de soportes de anillo de refrigeración</t>
  </si>
  <si>
    <t>Adecuación sistema de puesta tierra del tanque</t>
  </si>
  <si>
    <t xml:space="preserve"> Pieza</t>
  </si>
  <si>
    <t>Subtotal</t>
  </si>
  <si>
    <t>Monto total</t>
  </si>
  <si>
    <t>COSTO TOTAL CON IVA (BOLIVIANOS)</t>
  </si>
  <si>
    <t>Construcción de cámara de drenaje según  diseño de acuerdo a norma</t>
  </si>
  <si>
    <t xml:space="preserve">Obras Metal Mecánica Ensamble del tanque </t>
  </si>
  <si>
    <t>Pintado de Identidad corporativa y leyendas del tanque y tubería</t>
  </si>
  <si>
    <t xml:space="preserve">Montaje de vigas de soporte de techo </t>
  </si>
  <si>
    <t>Ensayos No Destructivos (END) a juntas soldadas</t>
  </si>
  <si>
    <t>Reparaciones anteriores de tanque abulonado solo en descontinudades durante el montaje</t>
  </si>
  <si>
    <t>Pintado Accesorios y líneas entrada y salida</t>
  </si>
  <si>
    <t xml:space="preserve">Aseguramiento de calidad (QA) y control de calidad (QC) Entregables por la Contratista </t>
  </si>
  <si>
    <t>12.1</t>
  </si>
  <si>
    <t>12.2</t>
  </si>
  <si>
    <t>13.2</t>
  </si>
  <si>
    <t>13.3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</si>
  <si>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</si>
  <si>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</si>
  <si>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</si>
  <si>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</si>
  <si>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</si>
  <si>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</si>
  <si>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</si>
  <si>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</si>
  <si>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</si>
  <si>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</si>
  <si>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</si>
  <si>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</si>
  <si>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</si>
  <si>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</si>
  <si>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16.1</t>
  </si>
  <si>
    <t>16.2</t>
  </si>
  <si>
    <t>16.3</t>
  </si>
  <si>
    <t>16.4</t>
  </si>
  <si>
    <t>16.5</t>
  </si>
  <si>
    <t>16.6</t>
  </si>
  <si>
    <t>16.7</t>
  </si>
  <si>
    <t>16.8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</si>
  <si>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</si>
  <si>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</si>
  <si>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</si>
  <si>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</si>
  <si>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</si>
  <si>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</si>
  <si>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</si>
  <si>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</si>
  <si>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</si>
  <si>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</si>
  <si>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</si>
  <si>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</si>
  <si>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</si>
  <si>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19.1</t>
  </si>
  <si>
    <t>19.1.1</t>
  </si>
  <si>
    <t>19.1.2</t>
  </si>
  <si>
    <t>19.2</t>
  </si>
  <si>
    <t>19.2.1</t>
  </si>
  <si>
    <t>19.2.2</t>
  </si>
  <si>
    <t>19.2.3</t>
  </si>
  <si>
    <t>19.2.4</t>
  </si>
  <si>
    <t>19.3</t>
  </si>
  <si>
    <t>19.3.1</t>
  </si>
  <si>
    <t>19.3.2</t>
  </si>
  <si>
    <t>19.4</t>
  </si>
  <si>
    <t>19.4.1</t>
  </si>
  <si>
    <t>19.4.2</t>
  </si>
  <si>
    <t>19.4.3</t>
  </si>
  <si>
    <t>20.1</t>
  </si>
  <si>
    <t>21.1</t>
  </si>
  <si>
    <t>21.2</t>
  </si>
  <si>
    <t>21.3</t>
  </si>
  <si>
    <t>"Nota: La numeración inicia en el ítem 12 para mantener la trazabilidad y correspondencia directa con los numerales de las especificaciones técnicas del TDR."</t>
  </si>
  <si>
    <t xml:space="preserve">           FORMATO B-1 Planilla Económica</t>
  </si>
  <si>
    <t>Rev</t>
  </si>
  <si>
    <t>Hoja:</t>
  </si>
  <si>
    <t>1 de 1</t>
  </si>
  <si>
    <t>CONTRATISTA:</t>
  </si>
  <si>
    <t>UBICACIÓN</t>
  </si>
  <si>
    <t>ESTACIÓN POCITOS</t>
  </si>
  <si>
    <r>
      <t xml:space="preserve">PROYECTO: </t>
    </r>
    <r>
      <rPr>
        <sz val="11"/>
        <rFont val="Arial"/>
        <family val="2"/>
      </rPr>
      <t xml:space="preserve">MONTAJE DE TANQUE 671  ESTACION POCITOS </t>
    </r>
  </si>
  <si>
    <t>13.1</t>
  </si>
  <si>
    <t>Precio Unitario
Bs</t>
  </si>
  <si>
    <t>Diseño mecánico, civil, piping, SCI. Memorias de cálculos y otros</t>
  </si>
  <si>
    <t>Movilización y desmovilización (incluye personal y equipos)</t>
  </si>
  <si>
    <t>Instalación y habilitación de obrador. Almacén y oficina</t>
  </si>
  <si>
    <t xml:space="preserve">Habilitación de personal y equipos (carpeta de inicio de obra) </t>
  </si>
  <si>
    <t>Excavación para adecuación de obras civiles</t>
  </si>
  <si>
    <t>Instalación de sistema de detección de fugas, provisión con geomembrana, drenajes y geotextil para aislar el piso del tanque</t>
  </si>
  <si>
    <t>Nivelado, compactado y provisión de arena tratada para base de tanque</t>
  </si>
  <si>
    <t xml:space="preserve">Construcción de anillo de H°A° base para tanques con sistema antiderrame para TK 10.200 bbl. </t>
  </si>
  <si>
    <t>Canal drenaje y acera perimetral, longitud 55 x 0,2 x0,2 m. con hormigón simple</t>
  </si>
  <si>
    <t>Provisión y  colocado hormigón articulado, impermeabilización de dique y adecuación según norma</t>
  </si>
  <si>
    <t>Montaje de chapas de cuerpo, escaleras interna y externa (tres virolas)</t>
  </si>
  <si>
    <t>Montaje de boquilla roscada en el techo de 6" ansi 150, montaje de válvulas de alivio de presión y vacío de 6" ansi 150</t>
  </si>
  <si>
    <t>Montaje de boquilla roscada en el techo de 8" (tapa y medición de aforo) Provisión y montaje de parche de refuerzo en el piso para el aforo y montaje de tubo de calma</t>
  </si>
  <si>
    <t>Montaje y torqueo de válvulas de procesos de 3", 4" y 6" ANSI 150.</t>
  </si>
  <si>
    <t>Provisión montaje brida roscada de boquilla en el techo de 4" ANSI 150 (medidor ultrasónico)</t>
  </si>
  <si>
    <t>Provisión y montaje de baranda perimetral en techo y plataforma para la medición de aforo</t>
  </si>
  <si>
    <t>Provisión y montaje de baranda perimetral</t>
  </si>
  <si>
    <t>Provisión y montaje de línea del SCI e instalación del sistema espumígeno</t>
  </si>
  <si>
    <t>Provisión y montaje de válvulas, bridas y accesorios</t>
  </si>
  <si>
    <t>Provisión de pintura, pintado anillo refrigeracion precomisionado y comisionado del sistema del SCI</t>
  </si>
  <si>
    <t xml:space="preserve">Reparaciones interiores del tanque abulonado solo en descontinudades que se identifiquen en la inspección </t>
  </si>
  <si>
    <t>Libro de obras y planos conforme a obra (As Built) en CAD y PDF</t>
  </si>
  <si>
    <r>
      <t>Pintado anillo de fundación y aceras y reparaciones exteriores de tanque abulonado solo en descontinudades</t>
    </r>
    <r>
      <rPr>
        <b/>
        <sz val="10"/>
        <color rgb="FF153D63"/>
        <rFont val="Times New Roman"/>
        <family val="1"/>
      </rPr>
      <t xml:space="preserve">. </t>
    </r>
  </si>
  <si>
    <t xml:space="preserve">Aplicación de pintura 1ra y 2da capa (imprimante y acabado final)  </t>
  </si>
  <si>
    <t>Limpieza e inspección después completar el montaje del tanque abulonado</t>
  </si>
  <si>
    <t>Pintado accesorios y líneas entrada y salida</t>
  </si>
  <si>
    <t>Maqueta 3D georeferenciada en CAD</t>
  </si>
  <si>
    <t>Adecuación a piping de 4" línea de entrada, 6" línea de salida y conexión a tanque, sin tubería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</si>
</sst>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8"/>
      <name val="Times New Roman"/>
      <family val="1"/>
    </font>
    <font>
      <b/>
      <sz val="10"/>
      <color rgb="FF153D63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rgb="FFEDEBE1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shrinkToFit="1"/>
    </xf>
    <xf numFmtId="0" fontId="3" fillId="4" borderId="6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 shrinkToFit="1"/>
    </xf>
    <xf numFmtId="0" fontId="2" fillId="4" borderId="5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43" fontId="3" fillId="4" borderId="5" xfId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43" fontId="3" fillId="4" borderId="8" xfId="1" applyFont="1" applyFill="1" applyBorder="1" applyAlignment="1">
      <alignment horizontal="center" vertical="center" shrinkToFit="1"/>
    </xf>
    <xf numFmtId="164" fontId="3" fillId="5" borderId="1" xfId="0" applyNumberFormat="1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shrinkToFit="1"/>
    </xf>
    <xf numFmtId="43" fontId="2" fillId="5" borderId="1" xfId="1" applyFont="1" applyFill="1" applyBorder="1" applyAlignment="1">
      <alignment horizontal="left" vertical="center" wrapText="1"/>
    </xf>
    <xf numFmtId="43" fontId="5" fillId="3" borderId="10" xfId="1" applyFont="1" applyFill="1" applyBorder="1" applyAlignment="1">
      <alignment horizontal="center" vertical="center" wrapText="1"/>
    </xf>
    <xf numFmtId="43" fontId="3" fillId="4" borderId="6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/>
    </xf>
    <xf numFmtId="43" fontId="2" fillId="4" borderId="1" xfId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vertical="center" wrapText="1"/>
    </xf>
    <xf numFmtId="43" fontId="4" fillId="0" borderId="1" xfId="1" applyFont="1" applyFill="1" applyBorder="1" applyAlignment="1">
      <alignment horizontal="center" vertical="center" shrinkToFit="1"/>
    </xf>
    <xf numFmtId="43" fontId="4" fillId="0" borderId="1" xfId="1" applyFont="1" applyFill="1" applyBorder="1" applyAlignment="1">
      <alignment horizontal="left" vertical="center" wrapText="1"/>
    </xf>
    <xf numFmtId="43" fontId="4" fillId="0" borderId="7" xfId="1" applyFont="1" applyFill="1" applyBorder="1" applyAlignment="1">
      <alignment horizontal="left" vertical="center" wrapText="1"/>
    </xf>
    <xf numFmtId="43" fontId="2" fillId="4" borderId="3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left" vertical="center" wrapText="1"/>
    </xf>
    <xf numFmtId="43" fontId="4" fillId="0" borderId="7" xfId="1" applyFont="1" applyFill="1" applyBorder="1" applyAlignment="1">
      <alignment horizontal="center" vertical="center" shrinkToFit="1"/>
    </xf>
    <xf numFmtId="43" fontId="2" fillId="4" borderId="8" xfId="1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shrinkToFit="1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43" fontId="5" fillId="3" borderId="5" xfId="1" applyFont="1" applyFill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shrinkToFit="1"/>
    </xf>
    <xf numFmtId="43" fontId="4" fillId="2" borderId="1" xfId="1" applyFont="1" applyFill="1" applyBorder="1" applyAlignment="1">
      <alignment horizontal="center" vertical="center" shrinkToFit="1"/>
    </xf>
    <xf numFmtId="43" fontId="4" fillId="2" borderId="1" xfId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43" fontId="4" fillId="2" borderId="7" xfId="1" applyFont="1" applyFill="1" applyBorder="1" applyAlignment="1">
      <alignment horizontal="left" vertical="center" wrapText="1"/>
    </xf>
    <xf numFmtId="43" fontId="4" fillId="2" borderId="5" xfId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center" vertical="center" shrinkToFit="1"/>
    </xf>
    <xf numFmtId="0" fontId="3" fillId="5" borderId="12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99"/>
      <color rgb="FFCC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</xdr:colOff>
      <xdr:row>0</xdr:row>
      <xdr:rowOff>102870</xdr:rowOff>
    </xdr:from>
    <xdr:ext cx="1045465" cy="461771"/>
    <xdr:pic>
      <xdr:nvPicPr>
        <xdr:cNvPr id="3" name="image1.jpeg">
          <a:extLst>
            <a:ext uri="{FF2B5EF4-FFF2-40B4-BE49-F238E27FC236}">
              <a16:creationId xmlns:a16="http://schemas.microsoft.com/office/drawing/2014/main" id="{63FAC547-CF49-4877-AF64-EEC67EE8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02870"/>
          <a:ext cx="1045465" cy="4617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G77"/>
  <sheetViews>
    <sheetView tabSelected="1" zoomScaleNormal="100" workbookViewId="0">
      <selection activeCell="B46" sqref="B46"/>
    </sheetView>
  </sheetViews>
  <sheetFormatPr baseColWidth="10" defaultColWidth="9.33203125" defaultRowHeight="10.9" customHeight="1" x14ac:dyDescent="0.2"/>
  <cols>
    <col min="1" max="1" width="6.5" style="1" customWidth="1"/>
    <col min="2" max="2" width="77.6640625" style="1" customWidth="1"/>
    <col min="3" max="3" width="12" style="1" customWidth="1"/>
    <col min="4" max="4" width="11.83203125" style="1" customWidth="1"/>
    <col min="5" max="6" width="15" style="43" customWidth="1"/>
    <col min="7" max="7" width="16.5" style="44" customWidth="1"/>
    <col min="8" max="16384" width="9.33203125" style="1"/>
  </cols>
  <sheetData>
    <row r="1" spans="1:7" ht="22.15" customHeight="1" x14ac:dyDescent="0.2">
      <c r="A1" s="71" t="s">
        <v>113</v>
      </c>
      <c r="B1" s="72"/>
      <c r="C1" s="72"/>
      <c r="D1" s="72"/>
      <c r="E1" s="73"/>
      <c r="F1" s="66" t="s">
        <v>114</v>
      </c>
      <c r="G1" s="67">
        <v>0</v>
      </c>
    </row>
    <row r="2" spans="1:7" ht="30" customHeight="1" x14ac:dyDescent="0.2">
      <c r="A2" s="74"/>
      <c r="B2" s="75"/>
      <c r="C2" s="75"/>
      <c r="D2" s="75"/>
      <c r="E2" s="76"/>
      <c r="F2" s="66" t="s">
        <v>115</v>
      </c>
      <c r="G2" s="66" t="s">
        <v>116</v>
      </c>
    </row>
    <row r="3" spans="1:7" ht="20.45" customHeight="1" x14ac:dyDescent="0.2">
      <c r="A3" s="77" t="s">
        <v>120</v>
      </c>
      <c r="B3" s="78"/>
      <c r="C3" s="78"/>
      <c r="D3" s="78"/>
      <c r="E3" s="78"/>
      <c r="F3" s="78"/>
      <c r="G3" s="79"/>
    </row>
    <row r="4" spans="1:7" ht="24" customHeight="1" x14ac:dyDescent="0.2">
      <c r="A4" s="80" t="s">
        <v>117</v>
      </c>
      <c r="B4" s="81"/>
      <c r="C4" s="82" t="s">
        <v>118</v>
      </c>
      <c r="D4" s="83"/>
      <c r="E4" s="84" t="s">
        <v>119</v>
      </c>
      <c r="F4" s="72"/>
      <c r="G4" s="73"/>
    </row>
    <row r="5" spans="1:7" ht="35.450000000000003" customHeight="1" x14ac:dyDescent="0.2">
      <c r="A5" s="69" t="s">
        <v>112</v>
      </c>
      <c r="B5" s="69"/>
      <c r="C5" s="69"/>
      <c r="D5" s="69"/>
      <c r="E5" s="69"/>
      <c r="F5" s="69"/>
      <c r="G5" s="69"/>
    </row>
    <row r="6" spans="1:7" ht="51" customHeight="1" x14ac:dyDescent="0.2">
      <c r="A6" s="9" t="s">
        <v>24</v>
      </c>
      <c r="B6" s="10" t="s">
        <v>23</v>
      </c>
      <c r="C6" s="9" t="s">
        <v>17</v>
      </c>
      <c r="D6" s="9" t="s">
        <v>18</v>
      </c>
      <c r="E6" s="30" t="s">
        <v>122</v>
      </c>
      <c r="F6" s="30" t="s">
        <v>43</v>
      </c>
      <c r="G6" s="30" t="s">
        <v>44</v>
      </c>
    </row>
    <row r="7" spans="1:7" ht="15" customHeight="1" x14ac:dyDescent="0.2">
      <c r="A7" s="11">
        <v>12</v>
      </c>
      <c r="B7" s="12" t="s">
        <v>19</v>
      </c>
      <c r="C7" s="12"/>
      <c r="D7" s="12"/>
      <c r="E7" s="31"/>
      <c r="F7" s="31"/>
      <c r="G7" s="13">
        <f>SUM(F8:F9)</f>
        <v>0</v>
      </c>
    </row>
    <row r="8" spans="1:7" ht="15" customHeight="1" x14ac:dyDescent="0.2">
      <c r="A8" s="5" t="s">
        <v>54</v>
      </c>
      <c r="B8" s="6" t="s">
        <v>123</v>
      </c>
      <c r="C8" s="3" t="s">
        <v>1</v>
      </c>
      <c r="D8" s="4">
        <v>1</v>
      </c>
      <c r="E8" s="32"/>
      <c r="F8" s="32">
        <f>+D8*E8</f>
        <v>0</v>
      </c>
      <c r="G8" s="32"/>
    </row>
    <row r="9" spans="1:7" ht="15" customHeight="1" x14ac:dyDescent="0.2">
      <c r="A9" s="5" t="s">
        <v>55</v>
      </c>
      <c r="B9" s="6" t="s">
        <v>20</v>
      </c>
      <c r="C9" s="3" t="s">
        <v>1</v>
      </c>
      <c r="D9" s="4">
        <v>1</v>
      </c>
      <c r="E9" s="32"/>
      <c r="F9" s="32">
        <f>+D9*E9</f>
        <v>0</v>
      </c>
      <c r="G9" s="32"/>
    </row>
    <row r="10" spans="1:7" ht="20.100000000000001" customHeight="1" x14ac:dyDescent="0.2">
      <c r="A10" s="11">
        <v>13</v>
      </c>
      <c r="B10" s="14" t="s">
        <v>25</v>
      </c>
      <c r="C10" s="15"/>
      <c r="D10" s="15"/>
      <c r="E10" s="33"/>
      <c r="F10" s="34"/>
      <c r="G10" s="17">
        <f>SUM(F11:F13)</f>
        <v>0</v>
      </c>
    </row>
    <row r="11" spans="1:7" ht="14.25" x14ac:dyDescent="0.2">
      <c r="A11" s="5" t="s">
        <v>121</v>
      </c>
      <c r="B11" s="52" t="s">
        <v>124</v>
      </c>
      <c r="C11" s="3" t="s">
        <v>1</v>
      </c>
      <c r="D11" s="4">
        <v>1</v>
      </c>
      <c r="E11" s="35"/>
      <c r="F11" s="32">
        <f t="shared" ref="F11:F13" si="0">+D11*E11</f>
        <v>0</v>
      </c>
      <c r="G11" s="36"/>
    </row>
    <row r="12" spans="1:7" ht="14.25" x14ac:dyDescent="0.2">
      <c r="A12" s="5" t="s">
        <v>56</v>
      </c>
      <c r="B12" s="52" t="s">
        <v>125</v>
      </c>
      <c r="C12" s="3" t="s">
        <v>1</v>
      </c>
      <c r="D12" s="4">
        <v>1</v>
      </c>
      <c r="E12" s="35"/>
      <c r="F12" s="32">
        <f t="shared" si="0"/>
        <v>0</v>
      </c>
      <c r="G12" s="36"/>
    </row>
    <row r="13" spans="1:7" ht="14.25" x14ac:dyDescent="0.2">
      <c r="A13" s="5" t="s">
        <v>57</v>
      </c>
      <c r="B13" s="52" t="s">
        <v>126</v>
      </c>
      <c r="C13" s="7" t="s">
        <v>1</v>
      </c>
      <c r="D13" s="4">
        <v>1</v>
      </c>
      <c r="E13" s="35"/>
      <c r="F13" s="32">
        <f t="shared" si="0"/>
        <v>0</v>
      </c>
      <c r="G13" s="37"/>
    </row>
    <row r="14" spans="1:7" ht="15" customHeight="1" x14ac:dyDescent="0.2">
      <c r="A14" s="14">
        <v>14</v>
      </c>
      <c r="B14" s="12" t="s">
        <v>31</v>
      </c>
      <c r="C14" s="18"/>
      <c r="D14" s="19"/>
      <c r="E14" s="33"/>
      <c r="F14" s="38"/>
      <c r="G14" s="20">
        <f>SUM(F15:F16)</f>
        <v>0</v>
      </c>
    </row>
    <row r="15" spans="1:7" ht="25.9" customHeight="1" x14ac:dyDescent="0.2">
      <c r="A15" s="47" t="s">
        <v>58</v>
      </c>
      <c r="B15" s="52" t="s">
        <v>32</v>
      </c>
      <c r="C15" s="3" t="s">
        <v>1</v>
      </c>
      <c r="D15" s="4">
        <v>1</v>
      </c>
      <c r="E15" s="35"/>
      <c r="F15" s="32">
        <f t="shared" ref="F15:F16" si="1">+D15*E15</f>
        <v>0</v>
      </c>
      <c r="G15" s="39"/>
    </row>
    <row r="16" spans="1:7" ht="15" customHeight="1" x14ac:dyDescent="0.2">
      <c r="A16" s="47" t="s">
        <v>59</v>
      </c>
      <c r="B16" s="52" t="s">
        <v>16</v>
      </c>
      <c r="C16" s="3" t="s">
        <v>1</v>
      </c>
      <c r="D16" s="4">
        <v>1</v>
      </c>
      <c r="E16" s="35"/>
      <c r="F16" s="32">
        <f t="shared" si="1"/>
        <v>0</v>
      </c>
      <c r="G16" s="39"/>
    </row>
    <row r="17" spans="1:7" ht="15" x14ac:dyDescent="0.2">
      <c r="A17" s="11">
        <v>15</v>
      </c>
      <c r="B17" s="14" t="s">
        <v>9</v>
      </c>
      <c r="C17" s="21"/>
      <c r="D17" s="21"/>
      <c r="E17" s="33"/>
      <c r="F17" s="38"/>
      <c r="G17" s="20">
        <f>SUM(F18:F29)</f>
        <v>0</v>
      </c>
    </row>
    <row r="18" spans="1:7" ht="15" customHeight="1" x14ac:dyDescent="0.2">
      <c r="A18" s="47" t="s">
        <v>60</v>
      </c>
      <c r="B18" s="52" t="s">
        <v>127</v>
      </c>
      <c r="C18" s="48" t="s">
        <v>4</v>
      </c>
      <c r="D18" s="49">
        <v>80</v>
      </c>
      <c r="E18" s="50"/>
      <c r="F18" s="32">
        <f>+D18*E18</f>
        <v>0</v>
      </c>
      <c r="G18" s="51"/>
    </row>
    <row r="19" spans="1:7" ht="14.25" x14ac:dyDescent="0.2">
      <c r="A19" s="47" t="s">
        <v>61</v>
      </c>
      <c r="B19" s="52" t="s">
        <v>15</v>
      </c>
      <c r="C19" s="48" t="s">
        <v>4</v>
      </c>
      <c r="D19" s="49">
        <v>12</v>
      </c>
      <c r="E19" s="50"/>
      <c r="F19" s="32">
        <f t="shared" ref="F19:F29" si="2">+D19*E19</f>
        <v>0</v>
      </c>
      <c r="G19" s="51"/>
    </row>
    <row r="20" spans="1:7" ht="16.5" customHeight="1" x14ac:dyDescent="0.2">
      <c r="A20" s="47" t="s">
        <v>62</v>
      </c>
      <c r="B20" s="52" t="s">
        <v>26</v>
      </c>
      <c r="C20" s="48" t="s">
        <v>4</v>
      </c>
      <c r="D20" s="49">
        <v>45</v>
      </c>
      <c r="E20" s="50"/>
      <c r="F20" s="32">
        <f t="shared" si="2"/>
        <v>0</v>
      </c>
      <c r="G20" s="51"/>
    </row>
    <row r="21" spans="1:7" ht="28.5" customHeight="1" x14ac:dyDescent="0.2">
      <c r="A21" s="47" t="s">
        <v>63</v>
      </c>
      <c r="B21" s="52" t="s">
        <v>128</v>
      </c>
      <c r="C21" s="48" t="s">
        <v>1</v>
      </c>
      <c r="D21" s="49">
        <v>1</v>
      </c>
      <c r="E21" s="50"/>
      <c r="F21" s="32">
        <f t="shared" si="2"/>
        <v>0</v>
      </c>
      <c r="G21" s="51"/>
    </row>
    <row r="22" spans="1:7" ht="20.25" customHeight="1" x14ac:dyDescent="0.2">
      <c r="A22" s="47" t="s">
        <v>64</v>
      </c>
      <c r="B22" s="52" t="s">
        <v>129</v>
      </c>
      <c r="C22" s="48" t="s">
        <v>4</v>
      </c>
      <c r="D22" s="49">
        <v>35</v>
      </c>
      <c r="E22" s="50"/>
      <c r="F22" s="32">
        <f t="shared" si="2"/>
        <v>0</v>
      </c>
      <c r="G22" s="51"/>
    </row>
    <row r="23" spans="1:7" ht="31.15" customHeight="1" x14ac:dyDescent="0.2">
      <c r="A23" s="47" t="s">
        <v>65</v>
      </c>
      <c r="B23" s="52" t="s">
        <v>130</v>
      </c>
      <c r="C23" s="48" t="s">
        <v>4</v>
      </c>
      <c r="D23" s="49">
        <v>27.24</v>
      </c>
      <c r="E23" s="50"/>
      <c r="F23" s="32">
        <f t="shared" si="2"/>
        <v>0</v>
      </c>
      <c r="G23" s="51"/>
    </row>
    <row r="24" spans="1:7" ht="25.5" x14ac:dyDescent="0.2">
      <c r="A24" s="47" t="s">
        <v>66</v>
      </c>
      <c r="B24" s="52" t="s">
        <v>131</v>
      </c>
      <c r="C24" s="48" t="s">
        <v>4</v>
      </c>
      <c r="D24" s="49">
        <v>11.8</v>
      </c>
      <c r="E24" s="50"/>
      <c r="F24" s="32">
        <f t="shared" si="2"/>
        <v>0</v>
      </c>
      <c r="G24" s="51"/>
    </row>
    <row r="25" spans="1:7" ht="25.5" x14ac:dyDescent="0.2">
      <c r="A25" s="47" t="s">
        <v>67</v>
      </c>
      <c r="B25" s="52" t="s">
        <v>33</v>
      </c>
      <c r="C25" s="48" t="s">
        <v>4</v>
      </c>
      <c r="D25" s="49">
        <v>9.7200000000000006</v>
      </c>
      <c r="E25" s="50"/>
      <c r="F25" s="32">
        <f t="shared" si="2"/>
        <v>0</v>
      </c>
      <c r="G25" s="51"/>
    </row>
    <row r="26" spans="1:7" ht="20.100000000000001" customHeight="1" x14ac:dyDescent="0.2">
      <c r="A26" s="47" t="s">
        <v>68</v>
      </c>
      <c r="B26" s="52" t="s">
        <v>21</v>
      </c>
      <c r="C26" s="48" t="s">
        <v>3</v>
      </c>
      <c r="D26" s="49">
        <v>170</v>
      </c>
      <c r="E26" s="50"/>
      <c r="F26" s="32">
        <f t="shared" si="2"/>
        <v>0</v>
      </c>
      <c r="G26" s="51"/>
    </row>
    <row r="27" spans="1:7" ht="25.5" x14ac:dyDescent="0.2">
      <c r="A27" s="47" t="s">
        <v>69</v>
      </c>
      <c r="B27" s="52" t="s">
        <v>132</v>
      </c>
      <c r="C27" s="48" t="s">
        <v>3</v>
      </c>
      <c r="D27" s="49">
        <v>960</v>
      </c>
      <c r="E27" s="50"/>
      <c r="F27" s="32">
        <f t="shared" si="2"/>
        <v>0</v>
      </c>
      <c r="G27" s="51"/>
    </row>
    <row r="28" spans="1:7" ht="19.5" customHeight="1" x14ac:dyDescent="0.2">
      <c r="A28" s="47" t="s">
        <v>70</v>
      </c>
      <c r="B28" s="52" t="s">
        <v>34</v>
      </c>
      <c r="C28" s="48" t="s">
        <v>3</v>
      </c>
      <c r="D28" s="49">
        <v>240</v>
      </c>
      <c r="E28" s="50"/>
      <c r="F28" s="32">
        <f t="shared" si="2"/>
        <v>0</v>
      </c>
      <c r="G28" s="53"/>
    </row>
    <row r="29" spans="1:7" ht="21.75" customHeight="1" x14ac:dyDescent="0.2">
      <c r="A29" s="47" t="s">
        <v>71</v>
      </c>
      <c r="B29" s="52" t="s">
        <v>46</v>
      </c>
      <c r="C29" s="48" t="s">
        <v>42</v>
      </c>
      <c r="D29" s="49">
        <v>2</v>
      </c>
      <c r="E29" s="50"/>
      <c r="F29" s="32">
        <f t="shared" si="2"/>
        <v>0</v>
      </c>
      <c r="G29" s="53"/>
    </row>
    <row r="30" spans="1:7" ht="15" customHeight="1" x14ac:dyDescent="0.2">
      <c r="A30" s="11">
        <v>16</v>
      </c>
      <c r="B30" s="14" t="s">
        <v>47</v>
      </c>
      <c r="C30" s="21"/>
      <c r="D30" s="21"/>
      <c r="E30" s="33"/>
      <c r="F30" s="33"/>
      <c r="G30" s="13">
        <f>SUM(F31:F38)</f>
        <v>0</v>
      </c>
    </row>
    <row r="31" spans="1:7" ht="23.25" customHeight="1" x14ac:dyDescent="0.2">
      <c r="A31" s="47" t="s">
        <v>72</v>
      </c>
      <c r="B31" s="52" t="s">
        <v>10</v>
      </c>
      <c r="C31" s="48" t="s">
        <v>1</v>
      </c>
      <c r="D31" s="49">
        <v>1</v>
      </c>
      <c r="E31" s="50"/>
      <c r="F31" s="32">
        <f t="shared" ref="F31:F38" si="3">+D31*E31</f>
        <v>0</v>
      </c>
      <c r="G31" s="51"/>
    </row>
    <row r="32" spans="1:7" ht="22.5" customHeight="1" x14ac:dyDescent="0.2">
      <c r="A32" s="47" t="s">
        <v>73</v>
      </c>
      <c r="B32" s="52" t="s">
        <v>133</v>
      </c>
      <c r="C32" s="48" t="s">
        <v>1</v>
      </c>
      <c r="D32" s="49">
        <v>1</v>
      </c>
      <c r="E32" s="50"/>
      <c r="F32" s="32">
        <f t="shared" si="3"/>
        <v>0</v>
      </c>
      <c r="G32" s="51"/>
    </row>
    <row r="33" spans="1:7" ht="24" customHeight="1" x14ac:dyDescent="0.2">
      <c r="A33" s="47" t="s">
        <v>74</v>
      </c>
      <c r="B33" s="52" t="s">
        <v>49</v>
      </c>
      <c r="C33" s="48" t="s">
        <v>1</v>
      </c>
      <c r="D33" s="49">
        <v>1</v>
      </c>
      <c r="E33" s="50"/>
      <c r="F33" s="32">
        <f t="shared" si="3"/>
        <v>0</v>
      </c>
      <c r="G33" s="51"/>
    </row>
    <row r="34" spans="1:7" ht="18.600000000000001" customHeight="1" x14ac:dyDescent="0.2">
      <c r="A34" s="47" t="s">
        <v>75</v>
      </c>
      <c r="B34" s="52" t="s">
        <v>11</v>
      </c>
      <c r="C34" s="48" t="s">
        <v>1</v>
      </c>
      <c r="D34" s="49">
        <v>1</v>
      </c>
      <c r="E34" s="50"/>
      <c r="F34" s="32">
        <f t="shared" si="3"/>
        <v>0</v>
      </c>
      <c r="G34" s="51"/>
    </row>
    <row r="35" spans="1:7" ht="25.5" x14ac:dyDescent="0.2">
      <c r="A35" s="47" t="s">
        <v>76</v>
      </c>
      <c r="B35" s="52" t="s">
        <v>35</v>
      </c>
      <c r="C35" s="48" t="s">
        <v>1</v>
      </c>
      <c r="D35" s="49">
        <v>3</v>
      </c>
      <c r="E35" s="50"/>
      <c r="F35" s="32">
        <f t="shared" si="3"/>
        <v>0</v>
      </c>
      <c r="G35" s="51"/>
    </row>
    <row r="36" spans="1:7" ht="27.75" customHeight="1" x14ac:dyDescent="0.2">
      <c r="A36" s="47" t="s">
        <v>77</v>
      </c>
      <c r="B36" s="52" t="s">
        <v>134</v>
      </c>
      <c r="C36" s="48" t="s">
        <v>1</v>
      </c>
      <c r="D36" s="49">
        <v>1</v>
      </c>
      <c r="E36" s="50"/>
      <c r="F36" s="32">
        <f t="shared" si="3"/>
        <v>0</v>
      </c>
      <c r="G36" s="51"/>
    </row>
    <row r="37" spans="1:7" ht="38.25" x14ac:dyDescent="0.2">
      <c r="A37" s="47" t="s">
        <v>78</v>
      </c>
      <c r="B37" s="52" t="s">
        <v>135</v>
      </c>
      <c r="C37" s="48" t="s">
        <v>1</v>
      </c>
      <c r="D37" s="49">
        <v>1</v>
      </c>
      <c r="E37" s="50"/>
      <c r="F37" s="32">
        <f t="shared" si="3"/>
        <v>0</v>
      </c>
      <c r="G37" s="51"/>
    </row>
    <row r="38" spans="1:7" ht="21.75" customHeight="1" x14ac:dyDescent="0.2">
      <c r="A38" s="47" t="s">
        <v>79</v>
      </c>
      <c r="B38" s="52" t="s">
        <v>136</v>
      </c>
      <c r="C38" s="48" t="s">
        <v>22</v>
      </c>
      <c r="D38" s="49">
        <v>3</v>
      </c>
      <c r="E38" s="50"/>
      <c r="F38" s="32">
        <f t="shared" si="3"/>
        <v>0</v>
      </c>
      <c r="G38" s="51"/>
    </row>
    <row r="39" spans="1:7" ht="18.600000000000001" customHeight="1" x14ac:dyDescent="0.2">
      <c r="A39" s="11">
        <v>17</v>
      </c>
      <c r="B39" s="14" t="s">
        <v>27</v>
      </c>
      <c r="C39" s="21"/>
      <c r="D39" s="16"/>
      <c r="E39" s="33"/>
      <c r="F39" s="33"/>
      <c r="G39" s="13">
        <f>SUM(F40:F46)</f>
        <v>0</v>
      </c>
    </row>
    <row r="40" spans="1:7" ht="30.75" customHeight="1" x14ac:dyDescent="0.2">
      <c r="A40" s="47" t="s">
        <v>80</v>
      </c>
      <c r="B40" s="52" t="s">
        <v>150</v>
      </c>
      <c r="C40" s="48" t="s">
        <v>1</v>
      </c>
      <c r="D40" s="49">
        <v>1</v>
      </c>
      <c r="E40" s="50"/>
      <c r="F40" s="32">
        <f t="shared" ref="F40:F46" si="4">+D40*E40</f>
        <v>0</v>
      </c>
      <c r="G40" s="51"/>
    </row>
    <row r="41" spans="1:7" ht="30" customHeight="1" x14ac:dyDescent="0.2">
      <c r="A41" s="47" t="s">
        <v>81</v>
      </c>
      <c r="B41" s="52" t="s">
        <v>137</v>
      </c>
      <c r="C41" s="48" t="s">
        <v>1</v>
      </c>
      <c r="D41" s="49">
        <v>1</v>
      </c>
      <c r="E41" s="50"/>
      <c r="F41" s="32">
        <f t="shared" si="4"/>
        <v>0</v>
      </c>
      <c r="G41" s="51"/>
    </row>
    <row r="42" spans="1:7" ht="28.5" customHeight="1" x14ac:dyDescent="0.2">
      <c r="A42" s="47" t="s">
        <v>82</v>
      </c>
      <c r="B42" s="52" t="s">
        <v>138</v>
      </c>
      <c r="C42" s="48" t="s">
        <v>1</v>
      </c>
      <c r="D42" s="49">
        <v>1</v>
      </c>
      <c r="E42" s="46"/>
      <c r="F42" s="32">
        <f t="shared" si="4"/>
        <v>0</v>
      </c>
      <c r="G42" s="51"/>
    </row>
    <row r="43" spans="1:7" ht="20.100000000000001" customHeight="1" x14ac:dyDescent="0.2">
      <c r="A43" s="47" t="s">
        <v>83</v>
      </c>
      <c r="B43" s="52" t="s">
        <v>139</v>
      </c>
      <c r="C43" s="48" t="s">
        <v>1</v>
      </c>
      <c r="D43" s="49">
        <v>1</v>
      </c>
      <c r="E43" s="55"/>
      <c r="F43" s="32">
        <f t="shared" si="4"/>
        <v>0</v>
      </c>
      <c r="G43" s="51"/>
    </row>
    <row r="44" spans="1:7" ht="15" customHeight="1" x14ac:dyDescent="0.2">
      <c r="A44" s="47" t="s">
        <v>84</v>
      </c>
      <c r="B44" s="52" t="s">
        <v>50</v>
      </c>
      <c r="C44" s="48" t="s">
        <v>1</v>
      </c>
      <c r="D44" s="49">
        <v>1</v>
      </c>
      <c r="E44" s="50"/>
      <c r="F44" s="32">
        <f t="shared" si="4"/>
        <v>0</v>
      </c>
      <c r="G44" s="51"/>
    </row>
    <row r="45" spans="1:7" ht="15" customHeight="1" x14ac:dyDescent="0.2">
      <c r="A45" s="47" t="s">
        <v>85</v>
      </c>
      <c r="B45" s="52" t="s">
        <v>36</v>
      </c>
      <c r="C45" s="48" t="s">
        <v>1</v>
      </c>
      <c r="D45" s="56">
        <v>1</v>
      </c>
      <c r="E45" s="50"/>
      <c r="F45" s="32">
        <f t="shared" si="4"/>
        <v>0</v>
      </c>
      <c r="G45" s="57"/>
    </row>
    <row r="46" spans="1:7" ht="15" customHeight="1" x14ac:dyDescent="0.2">
      <c r="A46" s="47" t="s">
        <v>86</v>
      </c>
      <c r="B46" s="52" t="s">
        <v>41</v>
      </c>
      <c r="C46" s="48" t="s">
        <v>1</v>
      </c>
      <c r="D46" s="49">
        <v>1</v>
      </c>
      <c r="E46" s="46"/>
      <c r="F46" s="32">
        <f t="shared" si="4"/>
        <v>0</v>
      </c>
      <c r="G46" s="58"/>
    </row>
    <row r="47" spans="1:7" ht="15" customHeight="1" x14ac:dyDescent="0.2">
      <c r="A47" s="11">
        <v>18</v>
      </c>
      <c r="B47" s="22" t="s">
        <v>28</v>
      </c>
      <c r="C47" s="23"/>
      <c r="D47" s="24"/>
      <c r="E47" s="41"/>
      <c r="F47" s="41"/>
      <c r="G47" s="25">
        <f>SUM(F48:F53)</f>
        <v>0</v>
      </c>
    </row>
    <row r="48" spans="1:7" ht="15.75" customHeight="1" x14ac:dyDescent="0.2">
      <c r="A48" s="47" t="s">
        <v>87</v>
      </c>
      <c r="B48" s="52" t="s">
        <v>140</v>
      </c>
      <c r="C48" s="48" t="s">
        <v>22</v>
      </c>
      <c r="D48" s="49">
        <v>1</v>
      </c>
      <c r="E48" s="50"/>
      <c r="F48" s="32">
        <f t="shared" ref="F48:F53" si="5">+D48*E48</f>
        <v>0</v>
      </c>
      <c r="G48" s="51"/>
    </row>
    <row r="49" spans="1:7" ht="16.5" customHeight="1" x14ac:dyDescent="0.2">
      <c r="A49" s="47" t="s">
        <v>88</v>
      </c>
      <c r="B49" s="52" t="s">
        <v>37</v>
      </c>
      <c r="C49" s="48" t="s">
        <v>22</v>
      </c>
      <c r="D49" s="49">
        <v>1</v>
      </c>
      <c r="E49" s="50"/>
      <c r="F49" s="32">
        <f t="shared" si="5"/>
        <v>0</v>
      </c>
      <c r="G49" s="51"/>
    </row>
    <row r="50" spans="1:7" ht="20.100000000000001" customHeight="1" x14ac:dyDescent="0.2">
      <c r="A50" s="47" t="s">
        <v>89</v>
      </c>
      <c r="B50" s="52" t="s">
        <v>38</v>
      </c>
      <c r="C50" s="48" t="s">
        <v>22</v>
      </c>
      <c r="D50" s="49">
        <v>8</v>
      </c>
      <c r="E50" s="50"/>
      <c r="F50" s="32">
        <f t="shared" si="5"/>
        <v>0</v>
      </c>
      <c r="G50" s="51"/>
    </row>
    <row r="51" spans="1:7" ht="19.149999999999999" customHeight="1" x14ac:dyDescent="0.2">
      <c r="A51" s="47" t="s">
        <v>90</v>
      </c>
      <c r="B51" s="52" t="s">
        <v>141</v>
      </c>
      <c r="C51" s="48" t="s">
        <v>1</v>
      </c>
      <c r="D51" s="49">
        <v>1</v>
      </c>
      <c r="E51" s="50"/>
      <c r="F51" s="32">
        <f t="shared" si="5"/>
        <v>0</v>
      </c>
      <c r="G51" s="51"/>
    </row>
    <row r="52" spans="1:7" ht="21.6" customHeight="1" x14ac:dyDescent="0.2">
      <c r="A52" s="47" t="s">
        <v>91</v>
      </c>
      <c r="B52" s="52" t="s">
        <v>40</v>
      </c>
      <c r="C52" s="48" t="s">
        <v>1</v>
      </c>
      <c r="D52" s="49">
        <v>1</v>
      </c>
      <c r="E52" s="50"/>
      <c r="F52" s="32">
        <f t="shared" si="5"/>
        <v>0</v>
      </c>
      <c r="G52" s="51"/>
    </row>
    <row r="53" spans="1:7" ht="27.6" customHeight="1" x14ac:dyDescent="0.2">
      <c r="A53" s="47" t="s">
        <v>92</v>
      </c>
      <c r="B53" s="52" t="s">
        <v>142</v>
      </c>
      <c r="C53" s="48" t="s">
        <v>1</v>
      </c>
      <c r="D53" s="49">
        <v>1</v>
      </c>
      <c r="E53" s="50"/>
      <c r="F53" s="32">
        <f t="shared" si="5"/>
        <v>0</v>
      </c>
      <c r="G53" s="51"/>
    </row>
    <row r="54" spans="1:7" ht="34.15" customHeight="1" x14ac:dyDescent="0.2">
      <c r="A54" s="11">
        <v>19</v>
      </c>
      <c r="B54" s="14" t="s">
        <v>8</v>
      </c>
      <c r="C54" s="21"/>
      <c r="D54" s="21"/>
      <c r="E54" s="33"/>
      <c r="F54" s="33"/>
      <c r="G54" s="25">
        <f>+G55+G58+G63+G66</f>
        <v>0</v>
      </c>
    </row>
    <row r="55" spans="1:7" ht="35.450000000000003" customHeight="1" x14ac:dyDescent="0.2">
      <c r="A55" s="26" t="s">
        <v>93</v>
      </c>
      <c r="B55" s="60" t="s">
        <v>51</v>
      </c>
      <c r="C55" s="27"/>
      <c r="D55" s="28"/>
      <c r="E55" s="42"/>
      <c r="F55" s="42"/>
      <c r="G55" s="29">
        <f>SUM(F56:F57)</f>
        <v>0</v>
      </c>
    </row>
    <row r="56" spans="1:7" ht="20.25" customHeight="1" x14ac:dyDescent="0.2">
      <c r="A56" s="59" t="s">
        <v>94</v>
      </c>
      <c r="B56" s="52" t="s">
        <v>147</v>
      </c>
      <c r="C56" s="54" t="s">
        <v>3</v>
      </c>
      <c r="D56" s="49">
        <v>275</v>
      </c>
      <c r="E56" s="50"/>
      <c r="F56" s="32">
        <f t="shared" ref="F56:F57" si="6">+D56*E56</f>
        <v>0</v>
      </c>
      <c r="G56" s="51"/>
    </row>
    <row r="57" spans="1:7" ht="30.6" customHeight="1" x14ac:dyDescent="0.2">
      <c r="A57" s="47" t="s">
        <v>95</v>
      </c>
      <c r="B57" s="52" t="s">
        <v>143</v>
      </c>
      <c r="C57" s="48" t="s">
        <v>3</v>
      </c>
      <c r="D57" s="49">
        <v>275</v>
      </c>
      <c r="E57" s="50"/>
      <c r="F57" s="32">
        <f t="shared" si="6"/>
        <v>0</v>
      </c>
      <c r="G57" s="51"/>
    </row>
    <row r="58" spans="1:7" ht="31.9" customHeight="1" x14ac:dyDescent="0.2">
      <c r="A58" s="26" t="s">
        <v>96</v>
      </c>
      <c r="B58" s="60" t="s">
        <v>145</v>
      </c>
      <c r="C58" s="27"/>
      <c r="D58" s="28"/>
      <c r="E58" s="42"/>
      <c r="F58" s="42"/>
      <c r="G58" s="29">
        <f>SUM(F59:F62)</f>
        <v>0</v>
      </c>
    </row>
    <row r="59" spans="1:7" ht="15" customHeight="1" x14ac:dyDescent="0.2">
      <c r="A59" s="47" t="s">
        <v>97</v>
      </c>
      <c r="B59" s="52" t="s">
        <v>6</v>
      </c>
      <c r="C59" s="48" t="s">
        <v>1</v>
      </c>
      <c r="D59" s="49">
        <v>1</v>
      </c>
      <c r="E59" s="50"/>
      <c r="F59" s="32">
        <f t="shared" ref="F59:F62" si="7">+D59*E59</f>
        <v>0</v>
      </c>
      <c r="G59" s="51"/>
    </row>
    <row r="60" spans="1:7" ht="15" customHeight="1" x14ac:dyDescent="0.2">
      <c r="A60" s="47" t="s">
        <v>98</v>
      </c>
      <c r="B60" s="52" t="s">
        <v>29</v>
      </c>
      <c r="C60" s="48" t="s">
        <v>3</v>
      </c>
      <c r="D60" s="49">
        <v>608</v>
      </c>
      <c r="E60" s="50"/>
      <c r="F60" s="32">
        <f t="shared" si="7"/>
        <v>0</v>
      </c>
      <c r="G60" s="51"/>
    </row>
    <row r="61" spans="1:7" ht="15" customHeight="1" x14ac:dyDescent="0.2">
      <c r="A61" s="47" t="s">
        <v>99</v>
      </c>
      <c r="B61" s="52" t="s">
        <v>146</v>
      </c>
      <c r="C61" s="48" t="s">
        <v>3</v>
      </c>
      <c r="D61" s="49">
        <v>608</v>
      </c>
      <c r="E61" s="50"/>
      <c r="F61" s="32">
        <f t="shared" si="7"/>
        <v>0</v>
      </c>
      <c r="G61" s="51"/>
    </row>
    <row r="62" spans="1:7" ht="15" customHeight="1" x14ac:dyDescent="0.2">
      <c r="A62" s="47" t="s">
        <v>100</v>
      </c>
      <c r="B62" s="63" t="s">
        <v>39</v>
      </c>
      <c r="C62" s="48" t="s">
        <v>1</v>
      </c>
      <c r="D62" s="49">
        <v>1</v>
      </c>
      <c r="E62" s="50"/>
      <c r="F62" s="32">
        <f t="shared" si="7"/>
        <v>0</v>
      </c>
      <c r="G62" s="51"/>
    </row>
    <row r="63" spans="1:7" ht="15" customHeight="1" x14ac:dyDescent="0.2">
      <c r="A63" s="26" t="s">
        <v>101</v>
      </c>
      <c r="B63" s="64" t="s">
        <v>48</v>
      </c>
      <c r="C63" s="27"/>
      <c r="D63" s="28"/>
      <c r="E63" s="42"/>
      <c r="F63" s="42"/>
      <c r="G63" s="29">
        <f>SUM(F64:F65)</f>
        <v>0</v>
      </c>
    </row>
    <row r="64" spans="1:7" ht="15" customHeight="1" x14ac:dyDescent="0.2">
      <c r="A64" s="47" t="s">
        <v>102</v>
      </c>
      <c r="B64" s="63" t="s">
        <v>14</v>
      </c>
      <c r="C64" s="48" t="s">
        <v>1</v>
      </c>
      <c r="D64" s="49">
        <v>1</v>
      </c>
      <c r="E64" s="50"/>
      <c r="F64" s="32">
        <f t="shared" ref="F64:F65" si="8">+D64*E64</f>
        <v>0</v>
      </c>
      <c r="G64" s="51"/>
    </row>
    <row r="65" spans="1:7" ht="15" customHeight="1" x14ac:dyDescent="0.2">
      <c r="A65" s="47" t="s">
        <v>103</v>
      </c>
      <c r="B65" s="63" t="s">
        <v>30</v>
      </c>
      <c r="C65" s="48" t="s">
        <v>1</v>
      </c>
      <c r="D65" s="49">
        <v>1</v>
      </c>
      <c r="E65" s="50"/>
      <c r="F65" s="32">
        <f t="shared" si="8"/>
        <v>0</v>
      </c>
      <c r="G65" s="51"/>
    </row>
    <row r="66" spans="1:7" ht="20.100000000000001" customHeight="1" x14ac:dyDescent="0.2">
      <c r="A66" s="26" t="s">
        <v>104</v>
      </c>
      <c r="B66" s="68" t="s">
        <v>52</v>
      </c>
      <c r="C66" s="27"/>
      <c r="D66" s="28"/>
      <c r="E66" s="42"/>
      <c r="F66" s="42"/>
      <c r="G66" s="29">
        <f>SUM(F67:F69)</f>
        <v>0</v>
      </c>
    </row>
    <row r="67" spans="1:7" ht="14.25" x14ac:dyDescent="0.2">
      <c r="A67" s="61" t="s">
        <v>105</v>
      </c>
      <c r="B67" s="52" t="s">
        <v>12</v>
      </c>
      <c r="C67" s="48" t="s">
        <v>1</v>
      </c>
      <c r="D67" s="49">
        <v>1</v>
      </c>
      <c r="E67" s="50"/>
      <c r="F67" s="32">
        <f t="shared" ref="F67:F69" si="9">+D67*E67</f>
        <v>0</v>
      </c>
      <c r="G67" s="51"/>
    </row>
    <row r="68" spans="1:7" ht="14.25" x14ac:dyDescent="0.2">
      <c r="A68" s="61" t="s">
        <v>106</v>
      </c>
      <c r="B68" s="52" t="s">
        <v>13</v>
      </c>
      <c r="C68" s="48" t="s">
        <v>1</v>
      </c>
      <c r="D68" s="49">
        <v>1</v>
      </c>
      <c r="E68" s="50"/>
      <c r="F68" s="32">
        <f t="shared" si="9"/>
        <v>0</v>
      </c>
      <c r="G68" s="51"/>
    </row>
    <row r="69" spans="1:7" ht="15" customHeight="1" x14ac:dyDescent="0.2">
      <c r="A69" s="61" t="s">
        <v>107</v>
      </c>
      <c r="B69" s="52" t="s">
        <v>148</v>
      </c>
      <c r="C69" s="48" t="s">
        <v>1</v>
      </c>
      <c r="D69" s="49">
        <v>1</v>
      </c>
      <c r="E69" s="50"/>
      <c r="F69" s="32">
        <f t="shared" si="9"/>
        <v>0</v>
      </c>
      <c r="G69" s="51"/>
    </row>
    <row r="70" spans="1:7" ht="15" customHeight="1" x14ac:dyDescent="0.2">
      <c r="A70" s="11">
        <v>20</v>
      </c>
      <c r="B70" s="65" t="s">
        <v>7</v>
      </c>
      <c r="C70" s="21"/>
      <c r="D70" s="21"/>
      <c r="E70" s="33"/>
      <c r="F70" s="33"/>
      <c r="G70" s="13">
        <f>SUM(F71)</f>
        <v>0</v>
      </c>
    </row>
    <row r="71" spans="1:7" ht="30.75" customHeight="1" x14ac:dyDescent="0.2">
      <c r="A71" s="5" t="s">
        <v>108</v>
      </c>
      <c r="B71" s="6" t="s">
        <v>0</v>
      </c>
      <c r="C71" s="3" t="s">
        <v>2</v>
      </c>
      <c r="D71" s="4">
        <v>1</v>
      </c>
      <c r="E71" s="35"/>
      <c r="F71" s="32">
        <f>+D71*E71</f>
        <v>0</v>
      </c>
      <c r="G71" s="36"/>
    </row>
    <row r="72" spans="1:7" ht="30" customHeight="1" x14ac:dyDescent="0.2">
      <c r="A72" s="11">
        <v>21</v>
      </c>
      <c r="B72" s="14" t="s">
        <v>53</v>
      </c>
      <c r="C72" s="21"/>
      <c r="D72" s="21"/>
      <c r="E72" s="33"/>
      <c r="F72" s="33"/>
      <c r="G72" s="13">
        <f>SUM(F73:F75)</f>
        <v>0</v>
      </c>
    </row>
    <row r="73" spans="1:7" ht="21.6" customHeight="1" x14ac:dyDescent="0.2">
      <c r="A73" s="5" t="s">
        <v>109</v>
      </c>
      <c r="B73" s="6" t="s">
        <v>149</v>
      </c>
      <c r="C73" s="3" t="s">
        <v>1</v>
      </c>
      <c r="D73" s="4">
        <v>1</v>
      </c>
      <c r="E73" s="35"/>
      <c r="F73" s="32">
        <f t="shared" ref="F73:F75" si="10">+D73*E73</f>
        <v>0</v>
      </c>
      <c r="G73" s="36"/>
    </row>
    <row r="74" spans="1:7" ht="21.6" customHeight="1" x14ac:dyDescent="0.2">
      <c r="A74" s="5" t="s">
        <v>110</v>
      </c>
      <c r="B74" s="6" t="s">
        <v>144</v>
      </c>
      <c r="C74" s="3" t="s">
        <v>1</v>
      </c>
      <c r="D74" s="4">
        <v>1</v>
      </c>
      <c r="E74" s="35"/>
      <c r="F74" s="32">
        <f t="shared" si="10"/>
        <v>0</v>
      </c>
      <c r="G74" s="36"/>
    </row>
    <row r="75" spans="1:7" ht="21.6" customHeight="1" x14ac:dyDescent="0.2">
      <c r="A75" s="5" t="s">
        <v>111</v>
      </c>
      <c r="B75" s="62" t="s">
        <v>5</v>
      </c>
      <c r="C75" s="7" t="s">
        <v>1</v>
      </c>
      <c r="D75" s="8">
        <v>1</v>
      </c>
      <c r="E75" s="40"/>
      <c r="F75" s="32">
        <f t="shared" si="10"/>
        <v>0</v>
      </c>
      <c r="G75" s="37"/>
    </row>
    <row r="76" spans="1:7" ht="21.6" customHeight="1" x14ac:dyDescent="0.2">
      <c r="A76" s="70" t="s">
        <v>45</v>
      </c>
      <c r="B76" s="70"/>
      <c r="C76" s="70"/>
      <c r="D76" s="70"/>
      <c r="E76" s="70"/>
      <c r="F76" s="70"/>
      <c r="G76" s="45">
        <f>SUM(G7,G10,G14,G17,G30,G39,G47,G54,G70,G72)</f>
        <v>0</v>
      </c>
    </row>
    <row r="77" spans="1:7" ht="10.9" customHeight="1" x14ac:dyDescent="0.2">
      <c r="B77" s="2"/>
    </row>
  </sheetData>
  <mergeCells count="7">
    <mergeCell ref="A5:G5"/>
    <mergeCell ref="A76:F76"/>
    <mergeCell ref="A1:E2"/>
    <mergeCell ref="A3:G3"/>
    <mergeCell ref="A4:B4"/>
    <mergeCell ref="C4:D4"/>
    <mergeCell ref="E4:G4"/>
  </mergeCells>
  <phoneticPr fontId="6" type="noConversion"/>
  <pageMargins left="0.70866141732283461" right="0.70866141732283461" top="0.3543307086614173" bottom="0.3543307086614173" header="0.31496062992125984" footer="0.31496062992125984"/>
  <pageSetup scale="65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E-4 Formato B-1 Planilla de Costos ARICA.xlsx</dc:title>
  <dc:creator>meguez</dc:creator>
  <cp:lastModifiedBy>Paola Revollo</cp:lastModifiedBy>
  <cp:lastPrinted>2026-05-26T19:16:49Z</cp:lastPrinted>
  <dcterms:created xsi:type="dcterms:W3CDTF">2023-08-21T16:06:43Z</dcterms:created>
  <dcterms:modified xsi:type="dcterms:W3CDTF">2026-06-19T20:05:29Z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2023-04-24T00:00:00Z</vt:filetime>
  </property>
  <property fmtid="{D5CDD505-2E9C-101B-9397-08002B2CF9AE}" pid="3" name="LastSaved">
    <vt:filetime>2023-08-21T00:00:00Z</vt:filetime>
  </property>
  <property fmtid="{D5CDD505-2E9C-101B-9397-08002B2CF9AE}" pid="4" name="Producer">
    <vt:lpwstr>Microsoft: Print To PDF</vt:lpwstr>
  </property>
</Properties>
</file>